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Rutepakke 1 Bergen-Nfj-Sogn Spesifikasjonsprosjekt/8. Konkurransefasen - andre kunngjøring/Konkurransedokumenter -arbeidsversjon/5. Vedlegg til Kontrakten word/"/>
    </mc:Choice>
  </mc:AlternateContent>
  <xr:revisionPtr revIDLastSave="0" documentId="8_{EBE41B85-66B3-48BE-AA2C-4F9A56CF59AE}" xr6:coauthVersionLast="47" xr6:coauthVersionMax="47" xr10:uidLastSave="{00000000-0000-0000-0000-000000000000}"/>
  <bookViews>
    <workbookView xWindow="-110" yWindow="-110" windowWidth="19420" windowHeight="10420" xr2:uid="{D8A3C8F6-24CA-42A8-AF1C-0A2F12C8E3E9}"/>
  </bookViews>
  <sheets>
    <sheet name="Minstekrav, bonus og sanksjon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5" l="1"/>
  <c r="J22" i="5"/>
  <c r="G22" i="5"/>
  <c r="G20" i="5"/>
  <c r="G19" i="5"/>
  <c r="G21" i="5" l="1"/>
  <c r="I21" i="5" s="1"/>
  <c r="J20" i="5"/>
  <c r="J19" i="5"/>
  <c r="C13" i="5"/>
  <c r="C15" i="5" s="1"/>
  <c r="J21" i="5" l="1"/>
  <c r="J23" i="5" l="1"/>
  <c r="C26" i="5" s="1"/>
  <c r="C27" i="5" s="1"/>
  <c r="C30" i="5" l="1"/>
  <c r="C32" i="5" s="1"/>
  <c r="C35" i="5"/>
  <c r="C37" i="5" s="1"/>
</calcChain>
</file>

<file path=xl/sharedStrings.xml><?xml version="1.0" encoding="utf-8"?>
<sst xmlns="http://schemas.openxmlformats.org/spreadsheetml/2006/main" count="57" uniqueCount="44">
  <si>
    <t>Instruks</t>
  </si>
  <si>
    <t>Utfyllingsfelt er markert med oransje farge</t>
  </si>
  <si>
    <t>FYLL UT</t>
  </si>
  <si>
    <t>Berekningsfelt er markert med oransje skrift</t>
  </si>
  <si>
    <t>Berekning</t>
  </si>
  <si>
    <t>Resultatfelt er markert med grå fet skrift</t>
  </si>
  <si>
    <t>Resultat</t>
  </si>
  <si>
    <t>FYLL UT: Fråtrekk frå Rutekilometer i Oppdraget</t>
  </si>
  <si>
    <t xml:space="preserve">Innstilte rutekilometer </t>
  </si>
  <si>
    <t>km/år</t>
  </si>
  <si>
    <t>Kortvarig endring</t>
  </si>
  <si>
    <t>Klimakrav</t>
  </si>
  <si>
    <t>Rutekilometer relevant for Klimakravet</t>
  </si>
  <si>
    <t>FYLL UT: Input for berekning av bonus og sanksjon</t>
  </si>
  <si>
    <t>Oppnådd Klimakrav</t>
  </si>
  <si>
    <t>Berekning av bonus</t>
  </si>
  <si>
    <t>Bonus til utbetaling</t>
  </si>
  <si>
    <t>kr</t>
  </si>
  <si>
    <t>Berekning av sanksjon</t>
  </si>
  <si>
    <t>Sanksjon til trekk</t>
  </si>
  <si>
    <t>kg CO2-ekvivalentar/år</t>
  </si>
  <si>
    <t>kr/CO2-ekvivalentar</t>
  </si>
  <si>
    <t>Klimagassutslepp utover minstekravet</t>
  </si>
  <si>
    <t>Klimagassutslepp under minstekravet</t>
  </si>
  <si>
    <t>Tillate klimagassutslepp</t>
  </si>
  <si>
    <t>Planlagde og utførde Rutekilometer i Oppdraget</t>
  </si>
  <si>
    <t>Berekna klimagassutslepp</t>
  </si>
  <si>
    <t>Straum med opphavsgaranti</t>
  </si>
  <si>
    <t>FYLL UT: Energiforbruk</t>
  </si>
  <si>
    <t>liter</t>
  </si>
  <si>
    <t>SUM</t>
  </si>
  <si>
    <t>kWh</t>
  </si>
  <si>
    <t>Klimagassutslepp i kg CO2-ekvivalentar per eining</t>
  </si>
  <si>
    <t>Omrekning: KWh per eining</t>
  </si>
  <si>
    <t>Klimagassutslepp i kg CO2-ekvivalentar/kWh</t>
  </si>
  <si>
    <t>Klimagassutslepp i kg CO2-ekivvalentar</t>
  </si>
  <si>
    <t>kg CO2-ekvivalentar/km</t>
  </si>
  <si>
    <t>kg</t>
  </si>
  <si>
    <t>Hydrogen frå elektrolyse med opphavsgaranti</t>
  </si>
  <si>
    <t>Klimakrav jamfør 5.3.1</t>
  </si>
  <si>
    <t>Bonusnivå jamfør 7.7</t>
  </si>
  <si>
    <t>Sanksjonsnivå jamfør 7.7</t>
  </si>
  <si>
    <t>Ammoniakk frå hydrogenelektrolyse med opphavsgaranti</t>
  </si>
  <si>
    <t>Hydrokarbonbasert drivstoff i forbrenningsmotor, til dømes  MGO eller biodrivstoff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</si>
</sst>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Roboto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3" xfId="0" applyBorder="1"/>
    <xf numFmtId="164" fontId="3" fillId="3" borderId="4" xfId="3" applyNumberFormat="1" applyBorder="1"/>
    <xf numFmtId="0" fontId="0" fillId="0" borderId="6" xfId="0" applyBorder="1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164" fontId="0" fillId="0" borderId="0" xfId="0" applyNumberFormat="1"/>
    <xf numFmtId="0" fontId="6" fillId="0" borderId="6" xfId="0" applyFont="1" applyBorder="1" applyAlignment="1">
      <alignment horizontal="center"/>
    </xf>
    <xf numFmtId="164" fontId="4" fillId="3" borderId="8" xfId="4" applyNumberFormat="1" applyBorder="1"/>
    <xf numFmtId="0" fontId="5" fillId="0" borderId="6" xfId="5" applyBorder="1"/>
    <xf numFmtId="0" fontId="5" fillId="0" borderId="3" xfId="5" applyBorder="1"/>
    <xf numFmtId="0" fontId="0" fillId="0" borderId="7" xfId="0" applyBorder="1" applyAlignment="1">
      <alignment wrapText="1"/>
    </xf>
    <xf numFmtId="0" fontId="2" fillId="2" borderId="1" xfId="2"/>
    <xf numFmtId="0" fontId="2" fillId="2" borderId="12" xfId="2" applyBorder="1"/>
    <xf numFmtId="0" fontId="0" fillId="0" borderId="13" xfId="0" applyBorder="1" applyAlignment="1">
      <alignment horizontal="center"/>
    </xf>
    <xf numFmtId="164" fontId="2" fillId="2" borderId="1" xfId="2" applyNumberFormat="1"/>
    <xf numFmtId="164" fontId="4" fillId="3" borderId="1" xfId="4" applyNumberForma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3" borderId="17" xfId="4" applyBorder="1"/>
    <xf numFmtId="0" fontId="3" fillId="3" borderId="18" xfId="3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5" applyBorder="1"/>
    <xf numFmtId="166" fontId="0" fillId="0" borderId="0" xfId="0" applyNumberFormat="1"/>
    <xf numFmtId="0" fontId="5" fillId="0" borderId="19" xfId="5" applyBorder="1"/>
    <xf numFmtId="0" fontId="4" fillId="3" borderId="20" xfId="4" applyBorder="1"/>
    <xf numFmtId="0" fontId="4" fillId="3" borderId="22" xfId="4" applyBorder="1"/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0" fillId="0" borderId="26" xfId="0" applyBorder="1" applyAlignment="1">
      <alignment wrapText="1"/>
    </xf>
    <xf numFmtId="0" fontId="2" fillId="2" borderId="27" xfId="2" applyBorder="1"/>
    <xf numFmtId="0" fontId="5" fillId="0" borderId="28" xfId="5" applyFill="1" applyBorder="1"/>
    <xf numFmtId="0" fontId="0" fillId="0" borderId="29" xfId="0" applyBorder="1" applyAlignment="1">
      <alignment wrapText="1"/>
    </xf>
    <xf numFmtId="0" fontId="8" fillId="0" borderId="29" xfId="0" applyFont="1" applyBorder="1"/>
    <xf numFmtId="0" fontId="2" fillId="2" borderId="30" xfId="2" applyBorder="1"/>
    <xf numFmtId="0" fontId="2" fillId="2" borderId="31" xfId="2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43" fontId="0" fillId="0" borderId="0" xfId="1" applyNumberFormat="1" applyFont="1" applyBorder="1"/>
    <xf numFmtId="43" fontId="9" fillId="0" borderId="0" xfId="6" applyNumberFormat="1" applyFont="1" applyBorder="1"/>
    <xf numFmtId="165" fontId="9" fillId="0" borderId="0" xfId="6" applyNumberFormat="1" applyFont="1" applyBorder="1"/>
    <xf numFmtId="166" fontId="9" fillId="0" borderId="0" xfId="0" applyNumberFormat="1" applyFont="1"/>
    <xf numFmtId="0" fontId="2" fillId="2" borderId="1" xfId="2" applyBorder="1"/>
    <xf numFmtId="0" fontId="3" fillId="3" borderId="4" xfId="3" applyBorder="1"/>
  </cellXfs>
  <cellStyles count="7">
    <cellStyle name="Beregning" xfId="4" builtinId="22"/>
    <cellStyle name="Forklarende tekst" xfId="5" builtinId="53"/>
    <cellStyle name="Inndata" xfId="2" builtinId="20"/>
    <cellStyle name="Komma" xfId="1" builtinId="3"/>
    <cellStyle name="Normal" xfId="0" builtinId="0"/>
    <cellStyle name="Utdata" xfId="3" builtinId="21"/>
    <cellStyle name="Varseltekst" xfId="6" builtinId="11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606C1-4DEC-4D35-B46F-4C548F0AD438}">
  <dimension ref="B1:J37"/>
  <sheetViews>
    <sheetView tabSelected="1" zoomScaleNormal="100" workbookViewId="0">
      <selection activeCell="F36" sqref="F36"/>
    </sheetView>
  </sheetViews>
  <sheetFormatPr baseColWidth="10" defaultColWidth="11.453125" defaultRowHeight="14.5" x14ac:dyDescent="0.35"/>
  <cols>
    <col min="2" max="2" width="35.26953125" style="4" customWidth="1"/>
    <col min="3" max="3" width="12.81640625" bestFit="1" customWidth="1"/>
  </cols>
  <sheetData>
    <row r="1" spans="2:7" ht="15" thickBot="1" x14ac:dyDescent="0.4"/>
    <row r="2" spans="2:7" x14ac:dyDescent="0.35">
      <c r="B2" s="41" t="s">
        <v>0</v>
      </c>
      <c r="C2" s="42"/>
      <c r="D2" s="43"/>
      <c r="E2" s="22"/>
      <c r="F2" s="22"/>
    </row>
    <row r="3" spans="2:7" ht="29" x14ac:dyDescent="0.35">
      <c r="B3" s="11" t="s">
        <v>1</v>
      </c>
      <c r="C3" s="53" t="s">
        <v>2</v>
      </c>
      <c r="D3" s="7"/>
      <c r="E3" s="22"/>
      <c r="F3" s="22"/>
    </row>
    <row r="4" spans="2:7" ht="29" x14ac:dyDescent="0.35">
      <c r="B4" s="11" t="s">
        <v>3</v>
      </c>
      <c r="C4" s="27" t="s">
        <v>4</v>
      </c>
      <c r="D4" s="3"/>
    </row>
    <row r="5" spans="2:7" ht="15" thickBot="1" x14ac:dyDescent="0.4">
      <c r="B5" s="5" t="s">
        <v>5</v>
      </c>
      <c r="C5" s="54" t="s">
        <v>6</v>
      </c>
      <c r="D5" s="1"/>
    </row>
    <row r="6" spans="2:7" ht="15" thickBot="1" x14ac:dyDescent="0.4"/>
    <row r="7" spans="2:7" ht="15" customHeight="1" x14ac:dyDescent="0.35">
      <c r="B7" s="44" t="s">
        <v>7</v>
      </c>
      <c r="C7" s="45"/>
      <c r="D7" s="46"/>
      <c r="E7" s="23"/>
      <c r="F7" s="23"/>
    </row>
    <row r="8" spans="2:7" ht="29" x14ac:dyDescent="0.35">
      <c r="B8" s="11" t="s">
        <v>25</v>
      </c>
      <c r="C8" s="15"/>
      <c r="D8" s="9" t="s">
        <v>9</v>
      </c>
      <c r="E8" s="24"/>
      <c r="F8" s="24"/>
    </row>
    <row r="9" spans="2:7" ht="15" customHeight="1" x14ac:dyDescent="0.35">
      <c r="B9" s="11" t="s">
        <v>8</v>
      </c>
      <c r="C9" s="12"/>
      <c r="D9" s="9" t="s">
        <v>9</v>
      </c>
      <c r="E9" s="24"/>
      <c r="F9" s="24"/>
    </row>
    <row r="10" spans="2:7" ht="15" thickBot="1" x14ac:dyDescent="0.4">
      <c r="B10" s="5" t="s">
        <v>10</v>
      </c>
      <c r="C10" s="13"/>
      <c r="D10" s="10" t="s">
        <v>9</v>
      </c>
      <c r="E10" s="24"/>
      <c r="F10" s="24"/>
    </row>
    <row r="11" spans="2:7" ht="15" thickBot="1" x14ac:dyDescent="0.4"/>
    <row r="12" spans="2:7" x14ac:dyDescent="0.35">
      <c r="B12" s="41" t="s">
        <v>11</v>
      </c>
      <c r="C12" s="42"/>
      <c r="D12" s="43"/>
      <c r="E12" s="22"/>
      <c r="F12" s="22"/>
    </row>
    <row r="13" spans="2:7" x14ac:dyDescent="0.35">
      <c r="B13" s="11" t="s">
        <v>12</v>
      </c>
      <c r="C13" s="8">
        <f>C8-SUM(C9:C10)</f>
        <v>0</v>
      </c>
      <c r="D13" s="9" t="s">
        <v>9</v>
      </c>
      <c r="E13" s="24"/>
      <c r="F13" s="24"/>
    </row>
    <row r="14" spans="2:7" x14ac:dyDescent="0.35">
      <c r="B14" s="11" t="s">
        <v>39</v>
      </c>
      <c r="C14" s="50">
        <v>9.4</v>
      </c>
      <c r="D14" s="26" t="s">
        <v>36</v>
      </c>
      <c r="E14" s="24"/>
      <c r="G14" s="6"/>
    </row>
    <row r="15" spans="2:7" ht="15" thickBot="1" x14ac:dyDescent="0.4">
      <c r="B15" s="5" t="s">
        <v>24</v>
      </c>
      <c r="C15" s="2">
        <f>C13*C14</f>
        <v>0</v>
      </c>
      <c r="D15" s="10" t="s">
        <v>20</v>
      </c>
      <c r="E15" s="24"/>
      <c r="F15" s="24"/>
    </row>
    <row r="16" spans="2:7" ht="15" thickBot="1" x14ac:dyDescent="0.4"/>
    <row r="17" spans="2:10" x14ac:dyDescent="0.35">
      <c r="B17" s="47" t="s">
        <v>28</v>
      </c>
      <c r="C17" s="48"/>
      <c r="D17" s="48"/>
      <c r="E17" s="48"/>
      <c r="F17" s="48"/>
      <c r="G17" s="18"/>
      <c r="H17" s="18"/>
      <c r="I17" s="18"/>
      <c r="J17" s="19"/>
    </row>
    <row r="18" spans="2:10" ht="72.5" x14ac:dyDescent="0.35">
      <c r="B18" s="29"/>
      <c r="C18" s="30"/>
      <c r="D18" s="30"/>
      <c r="E18" s="30"/>
      <c r="F18" s="30"/>
      <c r="G18" s="38" t="s">
        <v>32</v>
      </c>
      <c r="H18" s="39" t="s">
        <v>33</v>
      </c>
      <c r="I18" s="39" t="s">
        <v>34</v>
      </c>
      <c r="J18" s="40" t="s">
        <v>35</v>
      </c>
    </row>
    <row r="19" spans="2:10" ht="43.5" x14ac:dyDescent="0.35">
      <c r="B19" s="31" t="s">
        <v>43</v>
      </c>
      <c r="C19" s="32"/>
      <c r="D19" s="33" t="s">
        <v>29</v>
      </c>
      <c r="E19" s="36"/>
      <c r="F19" s="33" t="s">
        <v>31</v>
      </c>
      <c r="G19" s="25">
        <f>I19*H19</f>
        <v>2.6966999999999999</v>
      </c>
      <c r="H19" s="25">
        <v>10.1</v>
      </c>
      <c r="I19" s="25">
        <v>0.26700000000000002</v>
      </c>
      <c r="J19" s="28">
        <f>IF(ISNUMBER(C19),G19*C19,E19*I19)</f>
        <v>0</v>
      </c>
    </row>
    <row r="20" spans="2:10" x14ac:dyDescent="0.35">
      <c r="B20" s="34" t="s">
        <v>27</v>
      </c>
      <c r="C20" s="12"/>
      <c r="D20" s="26" t="s">
        <v>31</v>
      </c>
      <c r="E20" s="37"/>
      <c r="F20" s="26" t="s">
        <v>31</v>
      </c>
      <c r="G20" s="25">
        <f>I20*H20</f>
        <v>1.0999999999999999E-2</v>
      </c>
      <c r="H20" s="25">
        <v>1</v>
      </c>
      <c r="I20" s="25">
        <v>1.0999999999999999E-2</v>
      </c>
      <c r="J20" s="20">
        <f t="shared" ref="J20:J22" si="0">IF(ISNUMBER(C20),G20*C20,E20*I20)</f>
        <v>0</v>
      </c>
    </row>
    <row r="21" spans="2:10" x14ac:dyDescent="0.35">
      <c r="B21" s="35" t="s">
        <v>38</v>
      </c>
      <c r="C21" s="12"/>
      <c r="D21" s="26" t="s">
        <v>37</v>
      </c>
      <c r="E21" s="37"/>
      <c r="F21" s="26" t="s">
        <v>31</v>
      </c>
      <c r="G21" s="25">
        <f>0.011/(119.96/180)*119.96/3.6</f>
        <v>0.54999999999999993</v>
      </c>
      <c r="H21" s="25">
        <v>33.299999999999997</v>
      </c>
      <c r="I21" s="25">
        <f>G21/H21</f>
        <v>1.6516516516516516E-2</v>
      </c>
      <c r="J21" s="20">
        <f t="shared" si="0"/>
        <v>0</v>
      </c>
    </row>
    <row r="22" spans="2:10" ht="29" x14ac:dyDescent="0.35">
      <c r="B22" s="34" t="s">
        <v>42</v>
      </c>
      <c r="C22" s="12"/>
      <c r="D22" s="26" t="s">
        <v>37</v>
      </c>
      <c r="E22" s="37"/>
      <c r="F22" s="26" t="s">
        <v>31</v>
      </c>
      <c r="G22" s="52">
        <f>0.106+0.4</f>
        <v>0.50600000000000001</v>
      </c>
      <c r="H22" s="52">
        <v>5.17</v>
      </c>
      <c r="I22" s="52">
        <f>0.0205+0.0838</f>
        <v>0.1043</v>
      </c>
      <c r="J22" s="20">
        <f t="shared" si="0"/>
        <v>0</v>
      </c>
    </row>
    <row r="23" spans="2:10" ht="15" thickBot="1" x14ac:dyDescent="0.4">
      <c r="B23" s="5" t="s">
        <v>30</v>
      </c>
      <c r="C23" s="17"/>
      <c r="D23" s="17"/>
      <c r="E23" s="17"/>
      <c r="F23" s="17"/>
      <c r="G23" s="17"/>
      <c r="H23" s="17"/>
      <c r="I23" s="17"/>
      <c r="J23" s="21">
        <f>SUM(J19:J22)</f>
        <v>0</v>
      </c>
    </row>
    <row r="24" spans="2:10" ht="15" thickBot="1" x14ac:dyDescent="0.4"/>
    <row r="25" spans="2:10" x14ac:dyDescent="0.35">
      <c r="B25" s="41" t="s">
        <v>13</v>
      </c>
      <c r="C25" s="42"/>
      <c r="D25" s="43"/>
      <c r="E25" s="22"/>
      <c r="F25" s="22"/>
    </row>
    <row r="26" spans="2:10" x14ac:dyDescent="0.35">
      <c r="B26" s="11" t="s">
        <v>26</v>
      </c>
      <c r="C26" s="16">
        <f>J23</f>
        <v>0</v>
      </c>
      <c r="D26" s="9" t="s">
        <v>20</v>
      </c>
      <c r="E26" s="24"/>
      <c r="F26" s="24"/>
    </row>
    <row r="27" spans="2:10" ht="15" thickBot="1" x14ac:dyDescent="0.4">
      <c r="B27" s="5" t="s">
        <v>14</v>
      </c>
      <c r="C27" s="14" t="str">
        <f>IF(C26&lt;C15,"JA","NEI")</f>
        <v>NEI</v>
      </c>
      <c r="D27" s="10"/>
      <c r="E27" s="24"/>
      <c r="F27" s="24"/>
    </row>
    <row r="28" spans="2:10" ht="15" thickBot="1" x14ac:dyDescent="0.4"/>
    <row r="29" spans="2:10" x14ac:dyDescent="0.35">
      <c r="B29" s="41" t="s">
        <v>15</v>
      </c>
      <c r="C29" s="42"/>
      <c r="D29" s="43"/>
      <c r="E29" s="22"/>
      <c r="F29" s="22"/>
    </row>
    <row r="30" spans="2:10" x14ac:dyDescent="0.35">
      <c r="B30" s="11" t="s">
        <v>23</v>
      </c>
      <c r="C30" s="8">
        <f>MAXA(C15-C26,0)</f>
        <v>0</v>
      </c>
      <c r="D30" s="9" t="s">
        <v>20</v>
      </c>
      <c r="E30" s="24"/>
      <c r="F30" s="24"/>
    </row>
    <row r="31" spans="2:10" x14ac:dyDescent="0.35">
      <c r="B31" s="11" t="s">
        <v>40</v>
      </c>
      <c r="C31" s="49">
        <v>3.15</v>
      </c>
      <c r="D31" s="9" t="s">
        <v>21</v>
      </c>
      <c r="E31" s="24"/>
      <c r="F31" s="24"/>
    </row>
    <row r="32" spans="2:10" ht="15" thickBot="1" x14ac:dyDescent="0.4">
      <c r="B32" s="5" t="s">
        <v>16</v>
      </c>
      <c r="C32" s="2">
        <f>C30*C31</f>
        <v>0</v>
      </c>
      <c r="D32" s="10" t="s">
        <v>17</v>
      </c>
      <c r="E32" s="24"/>
      <c r="F32" s="24"/>
    </row>
    <row r="33" spans="2:6" ht="15" thickBot="1" x14ac:dyDescent="0.4"/>
    <row r="34" spans="2:6" x14ac:dyDescent="0.35">
      <c r="B34" s="41" t="s">
        <v>18</v>
      </c>
      <c r="C34" s="42"/>
      <c r="D34" s="43"/>
      <c r="E34" s="22"/>
      <c r="F34" s="22"/>
    </row>
    <row r="35" spans="2:6" x14ac:dyDescent="0.35">
      <c r="B35" s="11" t="s">
        <v>22</v>
      </c>
      <c r="C35" s="8">
        <f>MAXA(C26-C15,0)</f>
        <v>0</v>
      </c>
      <c r="D35" s="9" t="s">
        <v>20</v>
      </c>
      <c r="E35" s="24"/>
      <c r="F35" s="24"/>
    </row>
    <row r="36" spans="2:6" x14ac:dyDescent="0.35">
      <c r="B36" s="11" t="s">
        <v>41</v>
      </c>
      <c r="C36" s="51">
        <v>6</v>
      </c>
      <c r="D36" s="9" t="s">
        <v>21</v>
      </c>
      <c r="E36" s="24"/>
    </row>
    <row r="37" spans="2:6" ht="15" thickBot="1" x14ac:dyDescent="0.4">
      <c r="B37" s="5" t="s">
        <v>19</v>
      </c>
      <c r="C37" s="2">
        <f>C35*C36</f>
        <v>0</v>
      </c>
      <c r="D37" s="10" t="s">
        <v>17</v>
      </c>
      <c r="E37" s="24"/>
      <c r="F37" s="24"/>
    </row>
  </sheetData>
  <mergeCells count="7">
    <mergeCell ref="B25:D25"/>
    <mergeCell ref="B29:D29"/>
    <mergeCell ref="B34:D34"/>
    <mergeCell ref="B2:D2"/>
    <mergeCell ref="B7:D7"/>
    <mergeCell ref="B12:D12"/>
    <mergeCell ref="B17:F17"/>
  </mergeCells>
  <conditionalFormatting sqref="C27">
    <cfRule type="containsText" dxfId="1" priority="1" operator="containsText" text="NEI">
      <formula>NOT(ISERROR(SEARCH("NEI",C27)))</formula>
    </cfRule>
    <cfRule type="containsText" dxfId="0" priority="2" operator="containsText" text="JA">
      <formula>NOT(ISERROR(SEARCH("JA",C27)))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SharedWithUsers xmlns="b0ef6818-443d-4180-83c9-477402ebf4f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F9109-BE40-477C-8C68-9E62B76D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A52A6-77B5-4339-A23C-7D580E58441B}">
  <ds:schemaRefs>
    <ds:schemaRef ds:uri="http://purl.org/dc/elements/1.1/"/>
    <ds:schemaRef ds:uri="http://schemas.openxmlformats.org/package/2006/metadata/core-properties"/>
    <ds:schemaRef ds:uri="http://purl.org/dc/terms/"/>
    <ds:schemaRef ds:uri="b0ef6818-443d-4180-83c9-477402ebf4fa"/>
    <ds:schemaRef ds:uri="216cd9eb-cc12-4621-b4a2-e99043696f20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E3E6DE-8B2F-4113-B596-F343550446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Minstekrav, bonus og sanksjon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Einar Aalen Hunsager</dc:creator>
  <cp:keywords/>
  <dc:description/>
  <cp:lastModifiedBy>Einar Aalen Hunsager</cp:lastModifiedBy>
  <cp:revision/>
  <dcterms:created xsi:type="dcterms:W3CDTF">2021-01-13T14:59:51Z</dcterms:created>
  <dcterms:modified xsi:type="dcterms:W3CDTF">2024-01-31T11:07:52Z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Order">
    <vt:r8>140700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